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20115" windowHeight="104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97" i="1" l="1"/>
  <c r="M96" i="1"/>
  <c r="M89" i="1"/>
  <c r="M88" i="1"/>
  <c r="M81" i="1"/>
  <c r="M80" i="1"/>
  <c r="M95" i="1"/>
  <c r="M87" i="1"/>
  <c r="M79" i="1"/>
  <c r="C38" i="1"/>
  <c r="I87" i="1" s="1"/>
  <c r="B39" i="1"/>
  <c r="I95" i="1" s="1"/>
  <c r="A38" i="1"/>
  <c r="I96" i="1"/>
  <c r="M72" i="1"/>
  <c r="I81" i="1" l="1"/>
  <c r="K81" i="1" s="1"/>
  <c r="I88" i="1"/>
  <c r="K88" i="1" s="1"/>
  <c r="I89" i="1"/>
  <c r="K89" i="1" s="1"/>
  <c r="I80" i="1"/>
  <c r="K80" i="1" s="1"/>
  <c r="I79" i="1"/>
  <c r="K79" i="1" s="1"/>
  <c r="I97" i="1"/>
  <c r="K97" i="1" s="1"/>
  <c r="K96" i="1"/>
  <c r="K95" i="1"/>
  <c r="K87" i="1"/>
  <c r="M65" i="1"/>
  <c r="I58" i="1"/>
  <c r="H72" i="1"/>
  <c r="H65" i="1"/>
  <c r="M44" i="1"/>
  <c r="I72" i="1" l="1"/>
  <c r="K72" i="1" s="1"/>
  <c r="I51" i="1"/>
  <c r="I65" i="1"/>
  <c r="K65" i="1" s="1"/>
  <c r="I44" i="1"/>
  <c r="M58" i="1"/>
  <c r="H51" i="1"/>
  <c r="H58" i="1"/>
  <c r="H44" i="1"/>
  <c r="N27" i="1"/>
  <c r="N28" i="1"/>
  <c r="M51" i="1"/>
  <c r="N29" i="1"/>
  <c r="K29" i="1"/>
  <c r="K28" i="1"/>
  <c r="K27" i="1"/>
  <c r="K44" i="1" l="1"/>
  <c r="K51" i="1"/>
  <c r="K58" i="1"/>
  <c r="M34" i="1"/>
  <c r="M33" i="1"/>
  <c r="N26" i="1"/>
  <c r="K26" i="1"/>
  <c r="B33" i="1"/>
  <c r="O28" i="1" l="1"/>
  <c r="N33" i="1" s="1"/>
  <c r="O34" i="1" s="1"/>
  <c r="N13" i="1" l="1"/>
  <c r="I28" i="1" l="1"/>
  <c r="H28" i="1"/>
  <c r="H25" i="1"/>
  <c r="H26" i="1" s="1"/>
  <c r="N11" i="1"/>
  <c r="K13" i="1"/>
  <c r="I7" i="1" s="1"/>
  <c r="K11" i="1"/>
  <c r="B2" i="1"/>
  <c r="H31" i="1" l="1"/>
  <c r="I16" i="1"/>
  <c r="I6" i="1"/>
  <c r="I13" i="1"/>
  <c r="I17" i="1"/>
  <c r="I11" i="1"/>
  <c r="I19" i="1" l="1"/>
  <c r="O13" i="1"/>
</calcChain>
</file>

<file path=xl/comments1.xml><?xml version="1.0" encoding="utf-8"?>
<comments xmlns="http://schemas.openxmlformats.org/spreadsheetml/2006/main">
  <authors>
    <author>Haejoon Lee</author>
  </authors>
  <commentList>
    <comment ref="A38" authorId="0">
      <text>
        <r>
          <rPr>
            <b/>
            <sz val="9"/>
            <color indexed="81"/>
            <rFont val="Tahoma"/>
            <charset val="1"/>
          </rPr>
          <t>기본데미지+렙업당성장데미지*레벨
기본데미지와 
렙업당 성장 데미지를
인벤 참조하여 적용하면 
원하는 자료가 나옵니다.</t>
        </r>
      </text>
    </comment>
    <comment ref="C38" authorId="0">
      <text>
        <r>
          <rPr>
            <b/>
            <sz val="9"/>
            <color indexed="81"/>
            <rFont val="Tahoma"/>
            <charset val="1"/>
          </rPr>
          <t>룬&amp;마스터리 추가AD
빨고뎀 + 마스터리고뎀 +마스터리 성장뎀
이것 역시 개인 수치에 맞춰 조정하세요</t>
        </r>
      </text>
    </comment>
    <comment ref="E38" authorId="0">
      <text>
        <r>
          <rPr>
            <b/>
            <sz val="9"/>
            <color indexed="81"/>
            <rFont val="Tahoma"/>
            <family val="2"/>
          </rPr>
          <t>마스터리 방관%</t>
        </r>
      </text>
    </comment>
    <comment ref="A39" authorId="0">
      <text>
        <r>
          <rPr>
            <b/>
            <sz val="9"/>
            <color indexed="81"/>
            <rFont val="Tahoma"/>
            <charset val="1"/>
          </rPr>
          <t>기본공속
기본공속을
인벤 참조하여 적용하면 
원하는 자료가 나옵니다.</t>
        </r>
      </text>
    </comment>
    <comment ref="B39" authorId="0">
      <text>
        <r>
          <rPr>
            <b/>
            <sz val="9"/>
            <color indexed="81"/>
            <rFont val="Tahoma"/>
            <charset val="1"/>
          </rPr>
          <t>렙업당성장공속*레벨
렙업당 성장 공속을
인벤 참조하여 적용하면 
원하는 자료가 나옵니다.</t>
        </r>
      </text>
    </comment>
    <comment ref="C39" authorId="0">
      <text>
        <r>
          <rPr>
            <b/>
            <sz val="9"/>
            <color indexed="81"/>
            <rFont val="Tahoma"/>
            <charset val="1"/>
          </rPr>
          <t xml:space="preserve">룬&amp;마스터리 추가 공속
</t>
        </r>
      </text>
    </comment>
    <comment ref="D39" authorId="0">
      <text>
        <r>
          <rPr>
            <b/>
            <sz val="9"/>
            <color indexed="81"/>
            <rFont val="Tahoma"/>
            <charset val="1"/>
          </rPr>
          <t>공속버프 스킬 수치</t>
        </r>
      </text>
    </comment>
  </commentList>
</comments>
</file>

<file path=xl/sharedStrings.xml><?xml version="1.0" encoding="utf-8"?>
<sst xmlns="http://schemas.openxmlformats.org/spreadsheetml/2006/main" count="121" uniqueCount="43">
  <si>
    <t>crt25%</t>
  </si>
  <si>
    <t>ls20%</t>
  </si>
  <si>
    <t>a.pen40%</t>
  </si>
  <si>
    <t>ls18%</t>
  </si>
  <si>
    <t>crt15%</t>
  </si>
  <si>
    <t>as55</t>
  </si>
  <si>
    <t>crt30%</t>
  </si>
  <si>
    <t>(0.657)</t>
  </si>
  <si>
    <t>a.pen46%</t>
  </si>
  <si>
    <t>as121</t>
  </si>
  <si>
    <t>a.pen10%</t>
  </si>
  <si>
    <t>crt70%</t>
  </si>
  <si>
    <t>crt.D.10%</t>
  </si>
  <si>
    <t>crt.D.60%</t>
  </si>
  <si>
    <t>인블라처형</t>
  </si>
  <si>
    <t>인라팬처형</t>
  </si>
  <si>
    <t>인블팬처형</t>
  </si>
  <si>
    <t>인팬팬처형</t>
  </si>
  <si>
    <t>부츠</t>
  </si>
  <si>
    <t>공1</t>
  </si>
  <si>
    <t>공2</t>
  </si>
  <si>
    <t>공3</t>
  </si>
  <si>
    <t>흡</t>
  </si>
  <si>
    <t>방</t>
  </si>
  <si>
    <t>ad</t>
  </si>
  <si>
    <t>as</t>
  </si>
  <si>
    <t>crt</t>
  </si>
  <si>
    <t>a.pen</t>
  </si>
  <si>
    <t>블인팬블</t>
  </si>
  <si>
    <t>인팬팬블</t>
  </si>
  <si>
    <t>인팬라블</t>
  </si>
  <si>
    <t>블클인피</t>
  </si>
  <si>
    <t>인피팬댄</t>
  </si>
  <si>
    <t>블클인피팬댄블써</t>
  </si>
  <si>
    <t>인피팬댄라위블써</t>
  </si>
  <si>
    <t>인피팬댄팬댄블써</t>
  </si>
  <si>
    <t>트리스탯</t>
  </si>
  <si>
    <t>렙</t>
  </si>
  <si>
    <t>방어력</t>
  </si>
  <si>
    <t>데미지적용률</t>
  </si>
  <si>
    <t>실질DPS</t>
  </si>
  <si>
    <t>명목DPS</t>
  </si>
  <si>
    <t>%a.pen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</si>
</sst>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9" fontId="0" fillId="0" borderId="0" xfId="0" applyNumberFormat="1"/>
    <xf numFmtId="0" fontId="0" fillId="0" borderId="0" xfId="0" quotePrefix="1"/>
    <xf numFmtId="0" fontId="1" fillId="0" borderId="0" xfId="0" applyFont="1"/>
    <xf numFmtId="0" fontId="0" fillId="2" borderId="0" xfId="0" applyFill="1" applyProtection="1">
      <protection locked="0"/>
    </xf>
    <xf numFmtId="9" fontId="0" fillId="2" borderId="0" xfId="0" applyNumberFormat="1" applyFill="1" applyProtection="1">
      <protection locked="0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1"/>
  <sheetViews>
    <sheetView tabSelected="1" topLeftCell="A36" workbookViewId="0">
      <selection activeCell="A37" sqref="A37"/>
    </sheetView>
  </sheetViews>
  <sheetFormatPr defaultRowHeight="15" x14ac:dyDescent="0.25"/>
  <cols>
    <col min="11" max="11" width="9.42578125" customWidth="1"/>
    <col min="13" max="13" width="14" bestFit="1" customWidth="1"/>
  </cols>
  <sheetData>
    <row r="1" spans="1:15" hidden="1" x14ac:dyDescent="0.25">
      <c r="A1">
        <v>106.8</v>
      </c>
      <c r="B1">
        <v>0.65700000000000003</v>
      </c>
    </row>
    <row r="2" spans="1:15" hidden="1" x14ac:dyDescent="0.25">
      <c r="A2">
        <v>12</v>
      </c>
      <c r="B2">
        <f>2.9*18</f>
        <v>52.199999999999996</v>
      </c>
    </row>
    <row r="3" spans="1:15" hidden="1" x14ac:dyDescent="0.25">
      <c r="A3">
        <v>15</v>
      </c>
      <c r="B3">
        <v>4</v>
      </c>
    </row>
    <row r="4" spans="1:15" hidden="1" x14ac:dyDescent="0.25"/>
    <row r="5" spans="1:15" hidden="1" x14ac:dyDescent="0.25">
      <c r="A5">
        <v>134</v>
      </c>
      <c r="B5">
        <v>56.2</v>
      </c>
    </row>
    <row r="6" spans="1:15" hidden="1" x14ac:dyDescent="0.25">
      <c r="B6" s="2" t="s">
        <v>7</v>
      </c>
      <c r="I6">
        <f>254*0.657*2.36*1.88*(100/(100+K11))</f>
        <v>355.9636107692308</v>
      </c>
    </row>
    <row r="7" spans="1:15" hidden="1" x14ac:dyDescent="0.25">
      <c r="I7">
        <f>314*0.657*2.36*1.88*(100/(100+K13))</f>
        <v>326.89391657142858</v>
      </c>
    </row>
    <row r="8" spans="1:15" hidden="1" x14ac:dyDescent="0.25"/>
    <row r="9" spans="1:15" hidden="1" x14ac:dyDescent="0.25"/>
    <row r="10" spans="1:15" hidden="1" x14ac:dyDescent="0.25">
      <c r="A10">
        <v>80</v>
      </c>
      <c r="B10">
        <v>40</v>
      </c>
      <c r="C10" t="s">
        <v>5</v>
      </c>
      <c r="E10">
        <v>254</v>
      </c>
      <c r="F10" t="s">
        <v>9</v>
      </c>
      <c r="G10" t="s">
        <v>12</v>
      </c>
    </row>
    <row r="11" spans="1:15" hidden="1" x14ac:dyDescent="0.25">
      <c r="A11" s="1" t="s">
        <v>1</v>
      </c>
      <c r="B11" s="1" t="s">
        <v>2</v>
      </c>
      <c r="C11" t="s">
        <v>6</v>
      </c>
      <c r="E11" t="s">
        <v>8</v>
      </c>
      <c r="F11" t="s">
        <v>6</v>
      </c>
      <c r="G11" t="s">
        <v>1</v>
      </c>
      <c r="I11">
        <f>254*0.657*2.36*1.33*(100/(100+K11))</f>
        <v>251.82532038461542</v>
      </c>
      <c r="K11">
        <f>L11*0.54</f>
        <v>108</v>
      </c>
      <c r="L11">
        <v>200</v>
      </c>
      <c r="N11">
        <f>100/208</f>
        <v>0.48076923076923078</v>
      </c>
    </row>
    <row r="12" spans="1:15" hidden="1" x14ac:dyDescent="0.25"/>
    <row r="13" spans="1:15" hidden="1" x14ac:dyDescent="0.25">
      <c r="A13">
        <v>80</v>
      </c>
      <c r="B13" t="s">
        <v>3</v>
      </c>
      <c r="C13" t="s">
        <v>5</v>
      </c>
      <c r="E13">
        <v>214</v>
      </c>
      <c r="F13" t="s">
        <v>9</v>
      </c>
      <c r="G13" t="s">
        <v>13</v>
      </c>
      <c r="I13">
        <f>214*0.657*2.36*2.12*(100/(100+K13))</f>
        <v>251.2285405714286</v>
      </c>
      <c r="K13">
        <f>L13*0.9</f>
        <v>180</v>
      </c>
      <c r="L13">
        <v>200</v>
      </c>
      <c r="N13">
        <f>100/280</f>
        <v>0.35714285714285715</v>
      </c>
      <c r="O13">
        <f>N11/N13</f>
        <v>1.3461538461538463</v>
      </c>
    </row>
    <row r="14" spans="1:15" hidden="1" x14ac:dyDescent="0.25">
      <c r="A14" s="1" t="s">
        <v>0</v>
      </c>
      <c r="B14" t="s">
        <v>4</v>
      </c>
      <c r="C14" t="s">
        <v>6</v>
      </c>
      <c r="E14" t="s">
        <v>10</v>
      </c>
      <c r="F14" t="s">
        <v>11</v>
      </c>
      <c r="G14" t="s">
        <v>3</v>
      </c>
    </row>
    <row r="15" spans="1:15" hidden="1" x14ac:dyDescent="0.25"/>
    <row r="16" spans="1:15" hidden="1" x14ac:dyDescent="0.25">
      <c r="I16">
        <f>254*0.657*2.36*2.12*(100/(100+K11))</f>
        <v>401.40577384615392</v>
      </c>
    </row>
    <row r="17" spans="1:15" hidden="1" x14ac:dyDescent="0.25">
      <c r="I17">
        <f>214*0.657*2.91*2.6*(100/(100+K13))</f>
        <v>379.91588142857148</v>
      </c>
    </row>
    <row r="18" spans="1:15" hidden="1" x14ac:dyDescent="0.25"/>
    <row r="19" spans="1:15" hidden="1" x14ac:dyDescent="0.25">
      <c r="B19">
        <v>10</v>
      </c>
      <c r="I19">
        <f>I17/I16</f>
        <v>0.94646341976680481</v>
      </c>
    </row>
    <row r="20" spans="1:15" hidden="1" x14ac:dyDescent="0.25">
      <c r="B20">
        <v>20</v>
      </c>
    </row>
    <row r="21" spans="1:15" hidden="1" x14ac:dyDescent="0.25"/>
    <row r="22" spans="1:15" hidden="1" x14ac:dyDescent="0.25">
      <c r="M22">
        <v>247</v>
      </c>
      <c r="N22">
        <v>170</v>
      </c>
    </row>
    <row r="23" spans="1:15" hidden="1" x14ac:dyDescent="0.25">
      <c r="A23">
        <v>120</v>
      </c>
      <c r="B23">
        <v>55</v>
      </c>
      <c r="C23">
        <v>70</v>
      </c>
      <c r="M23">
        <v>363</v>
      </c>
      <c r="N23">
        <v>223</v>
      </c>
    </row>
    <row r="24" spans="1:15" hidden="1" x14ac:dyDescent="0.25">
      <c r="A24">
        <v>175</v>
      </c>
      <c r="B24">
        <v>30</v>
      </c>
      <c r="C24">
        <v>40</v>
      </c>
    </row>
    <row r="25" spans="1:15" hidden="1" x14ac:dyDescent="0.25">
      <c r="A25">
        <v>135</v>
      </c>
      <c r="B25">
        <v>85</v>
      </c>
      <c r="C25">
        <v>70</v>
      </c>
      <c r="H25">
        <f>8.5*26+1.5*10</f>
        <v>236</v>
      </c>
    </row>
    <row r="26" spans="1:15" hidden="1" x14ac:dyDescent="0.25">
      <c r="A26" t="s">
        <v>15</v>
      </c>
      <c r="D26">
        <v>237</v>
      </c>
      <c r="E26">
        <v>185.17</v>
      </c>
      <c r="F26">
        <v>2.12</v>
      </c>
      <c r="H26">
        <f>260/H25</f>
        <v>1.1016949152542372</v>
      </c>
      <c r="K26">
        <f>237*0.678*2.8517*2.12*(100/(100+(M26-6)*0.54))</f>
        <v>474.43051589372931</v>
      </c>
      <c r="M26">
        <v>200</v>
      </c>
      <c r="N26">
        <f>(100/(100+(M26-6)*0.54))</f>
        <v>0.48837663606173082</v>
      </c>
    </row>
    <row r="27" spans="1:15" hidden="1" x14ac:dyDescent="0.25">
      <c r="A27" t="s">
        <v>14</v>
      </c>
      <c r="C27">
        <v>-45</v>
      </c>
      <c r="D27">
        <v>292</v>
      </c>
      <c r="E27">
        <v>160.16999999999999</v>
      </c>
      <c r="F27">
        <v>1.64</v>
      </c>
      <c r="K27">
        <f>292*0.678*2.6017*1.64*(100/(100+(M27-21)*0.54))</f>
        <v>429.53402882538393</v>
      </c>
      <c r="M27">
        <v>200</v>
      </c>
      <c r="N27">
        <f>(100/(100+(M27-21)*0.54))</f>
        <v>0.50849181328180615</v>
      </c>
    </row>
    <row r="28" spans="1:15" hidden="1" x14ac:dyDescent="0.25">
      <c r="A28" t="s">
        <v>16</v>
      </c>
      <c r="C28">
        <v>45</v>
      </c>
      <c r="D28">
        <v>252</v>
      </c>
      <c r="E28">
        <v>215.17</v>
      </c>
      <c r="F28">
        <v>2.12</v>
      </c>
      <c r="H28">
        <f>25/214+1</f>
        <v>1.1168224299065421</v>
      </c>
      <c r="I28">
        <f>80/214+1</f>
        <v>1.3738317757009346</v>
      </c>
      <c r="K28">
        <f>252*0.678*3.1517*2.12*(100/(100+(M28-21)*0.9))</f>
        <v>437.22410303485253</v>
      </c>
      <c r="M28">
        <v>200</v>
      </c>
      <c r="N28">
        <f>(100/(100+(M28-21)*0.9))</f>
        <v>0.3829950210647261</v>
      </c>
      <c r="O28">
        <f>N26/N28</f>
        <v>1.2751513967571793</v>
      </c>
    </row>
    <row r="29" spans="1:15" hidden="1" x14ac:dyDescent="0.25">
      <c r="A29" t="s">
        <v>17</v>
      </c>
      <c r="D29">
        <v>197</v>
      </c>
      <c r="E29">
        <v>240.17</v>
      </c>
      <c r="F29">
        <v>2.6</v>
      </c>
      <c r="K29">
        <f>197*0.678*3.4017*2.6*(100/(100+(M28-6)*0.9))</f>
        <v>430.19439246904585</v>
      </c>
      <c r="M29">
        <v>200</v>
      </c>
      <c r="N29">
        <f>(100/(100+(M29-6)*0.9))</f>
        <v>0.36416605972323374</v>
      </c>
    </row>
    <row r="30" spans="1:15" hidden="1" x14ac:dyDescent="0.25"/>
    <row r="31" spans="1:15" hidden="1" x14ac:dyDescent="0.25">
      <c r="A31">
        <v>64</v>
      </c>
      <c r="H31">
        <f>H28*H26</f>
        <v>1.2303975922699193</v>
      </c>
    </row>
    <row r="32" spans="1:15" hidden="1" x14ac:dyDescent="0.25">
      <c r="A32">
        <v>105.5</v>
      </c>
      <c r="B32">
        <v>8.5</v>
      </c>
      <c r="C32">
        <v>3</v>
      </c>
    </row>
    <row r="33" spans="1:18" hidden="1" x14ac:dyDescent="0.25">
      <c r="A33">
        <v>0.67800000000000005</v>
      </c>
      <c r="B33">
        <f>17*3.01</f>
        <v>51.169999999999995</v>
      </c>
      <c r="C33">
        <v>4</v>
      </c>
      <c r="M33">
        <f>125+0.45*120</f>
        <v>179</v>
      </c>
      <c r="N33">
        <f>M33*O28</f>
        <v>228.25210001953508</v>
      </c>
    </row>
    <row r="34" spans="1:18" hidden="1" x14ac:dyDescent="0.25">
      <c r="B34">
        <v>50</v>
      </c>
      <c r="M34">
        <f>125+0.45*135</f>
        <v>185.75</v>
      </c>
      <c r="O34">
        <f>N33/M34</f>
        <v>1.2288134590553705</v>
      </c>
    </row>
    <row r="35" spans="1:18" hidden="1" x14ac:dyDescent="0.25"/>
    <row r="37" spans="1:18" x14ac:dyDescent="0.25">
      <c r="A37" s="4" t="s">
        <v>36</v>
      </c>
      <c r="B37" s="4">
        <v>18</v>
      </c>
      <c r="C37" s="4" t="s">
        <v>37</v>
      </c>
      <c r="D37" s="4"/>
      <c r="E37" s="4"/>
    </row>
    <row r="38" spans="1:18" x14ac:dyDescent="0.25">
      <c r="A38" s="4">
        <f>49.5+3*B37</f>
        <v>103.5</v>
      </c>
      <c r="B38" s="4"/>
      <c r="C38" s="4">
        <f>8.5+3+0.5*B37</f>
        <v>20.5</v>
      </c>
      <c r="D38" s="4"/>
      <c r="E38" s="5">
        <v>0.1</v>
      </c>
    </row>
    <row r="39" spans="1:18" x14ac:dyDescent="0.25">
      <c r="A39" s="4">
        <v>0.67800000000000005</v>
      </c>
      <c r="B39" s="4">
        <f>3.01*B37</f>
        <v>54.179999999999993</v>
      </c>
      <c r="C39" s="4">
        <v>4</v>
      </c>
      <c r="D39" s="4">
        <v>90</v>
      </c>
      <c r="E39" s="4"/>
    </row>
    <row r="40" spans="1:18" x14ac:dyDescent="0.25">
      <c r="I40" t="s">
        <v>41</v>
      </c>
      <c r="K40" s="6" t="s">
        <v>40</v>
      </c>
      <c r="M40" t="s">
        <v>39</v>
      </c>
      <c r="N40" t="s">
        <v>38</v>
      </c>
    </row>
    <row r="41" spans="1:18" hidden="1" x14ac:dyDescent="0.25">
      <c r="K41" s="6"/>
    </row>
    <row r="42" spans="1:18" hidden="1" x14ac:dyDescent="0.25">
      <c r="K42" s="6"/>
    </row>
    <row r="43" spans="1:18" hidden="1" x14ac:dyDescent="0.25">
      <c r="K43" s="6"/>
    </row>
    <row r="44" spans="1:18" hidden="1" x14ac:dyDescent="0.25">
      <c r="A44" t="s">
        <v>28</v>
      </c>
      <c r="H44">
        <f>(70*2.6+30)/100</f>
        <v>2.12</v>
      </c>
      <c r="I44">
        <f>(SUM(B46:F46)+A$38+C$38)*A$39*(100+SUM(B47:F47)+B$39+C$39+D$39)/100*((SUM(B48:F48))*2.6+(100-SUM(B48:F48)))/100</f>
        <v>1639.0164931680004</v>
      </c>
      <c r="K44" s="6">
        <f>I44*M44</f>
        <v>627.73515632631177</v>
      </c>
      <c r="M44">
        <f>100/(100+(N44-21)*0.9)</f>
        <v>0.3829950210647261</v>
      </c>
      <c r="N44">
        <v>200</v>
      </c>
      <c r="P44">
        <v>662</v>
      </c>
      <c r="Q44">
        <v>719</v>
      </c>
      <c r="R44">
        <v>786</v>
      </c>
    </row>
    <row r="45" spans="1:18" hidden="1" x14ac:dyDescent="0.25">
      <c r="B45" t="s">
        <v>18</v>
      </c>
      <c r="C45" t="s">
        <v>19</v>
      </c>
      <c r="D45" t="s">
        <v>20</v>
      </c>
      <c r="E45" t="s">
        <v>21</v>
      </c>
      <c r="F45" t="s">
        <v>22</v>
      </c>
      <c r="G45" t="s">
        <v>23</v>
      </c>
      <c r="K45" s="6"/>
      <c r="P45">
        <v>434</v>
      </c>
      <c r="Q45">
        <v>458</v>
      </c>
      <c r="R45">
        <v>484</v>
      </c>
    </row>
    <row r="46" spans="1:18" hidden="1" x14ac:dyDescent="0.25">
      <c r="A46" t="s">
        <v>24</v>
      </c>
      <c r="C46">
        <v>55</v>
      </c>
      <c r="D46">
        <v>80</v>
      </c>
      <c r="E46">
        <v>0</v>
      </c>
      <c r="F46">
        <v>100</v>
      </c>
      <c r="K46" s="6"/>
    </row>
    <row r="47" spans="1:18" hidden="1" x14ac:dyDescent="0.25">
      <c r="A47" t="s">
        <v>25</v>
      </c>
      <c r="B47">
        <v>25</v>
      </c>
      <c r="C47">
        <v>30</v>
      </c>
      <c r="E47">
        <v>55</v>
      </c>
      <c r="K47" s="6"/>
    </row>
    <row r="48" spans="1:18" hidden="1" x14ac:dyDescent="0.25">
      <c r="A48" t="s">
        <v>26</v>
      </c>
      <c r="D48">
        <v>25</v>
      </c>
      <c r="E48">
        <v>30</v>
      </c>
      <c r="K48" s="6"/>
    </row>
    <row r="49" spans="1:18" hidden="1" x14ac:dyDescent="0.25">
      <c r="A49" t="s">
        <v>27</v>
      </c>
      <c r="K49" s="6"/>
    </row>
    <row r="50" spans="1:18" hidden="1" x14ac:dyDescent="0.25">
      <c r="K50" s="6"/>
    </row>
    <row r="51" spans="1:18" hidden="1" x14ac:dyDescent="0.25">
      <c r="A51" t="s">
        <v>29</v>
      </c>
      <c r="H51">
        <f>(100*2.6)/100</f>
        <v>2.6</v>
      </c>
      <c r="I51">
        <f>(SUM(B53:F53)+A$38+C$38)*A$39*(100+SUM(B54:F54)+B$39+C$39+D$39)/100*((SUM(B55:F55))*2.6+(100-SUM(B55:F55)))/100</f>
        <v>1863.8807093760001</v>
      </c>
      <c r="K51" s="6">
        <f>I51*M51</f>
        <v>678.76209372760377</v>
      </c>
      <c r="M51">
        <f>100/(100+(N51-6)*0.9)</f>
        <v>0.36416605972323374</v>
      </c>
      <c r="N51">
        <v>200</v>
      </c>
      <c r="P51">
        <v>717</v>
      </c>
      <c r="Q51">
        <v>717</v>
      </c>
      <c r="R51">
        <v>717</v>
      </c>
    </row>
    <row r="52" spans="1:18" hidden="1" x14ac:dyDescent="0.25">
      <c r="B52" t="s">
        <v>18</v>
      </c>
      <c r="C52" t="s">
        <v>19</v>
      </c>
      <c r="D52" t="s">
        <v>20</v>
      </c>
      <c r="E52" t="s">
        <v>21</v>
      </c>
      <c r="F52" t="s">
        <v>22</v>
      </c>
      <c r="G52" t="s">
        <v>23</v>
      </c>
      <c r="K52" s="6"/>
      <c r="P52">
        <v>482</v>
      </c>
      <c r="Q52">
        <v>482</v>
      </c>
      <c r="R52">
        <v>482</v>
      </c>
    </row>
    <row r="53" spans="1:18" hidden="1" x14ac:dyDescent="0.25">
      <c r="A53" t="s">
        <v>24</v>
      </c>
      <c r="C53">
        <v>80</v>
      </c>
      <c r="F53">
        <v>100</v>
      </c>
      <c r="K53" s="6"/>
    </row>
    <row r="54" spans="1:18" hidden="1" x14ac:dyDescent="0.25">
      <c r="A54" t="s">
        <v>25</v>
      </c>
      <c r="B54">
        <v>25</v>
      </c>
      <c r="D54">
        <v>55</v>
      </c>
      <c r="E54">
        <v>55</v>
      </c>
      <c r="K54" s="6"/>
    </row>
    <row r="55" spans="1:18" hidden="1" x14ac:dyDescent="0.25">
      <c r="A55" t="s">
        <v>26</v>
      </c>
      <c r="C55">
        <v>25</v>
      </c>
      <c r="D55">
        <v>30</v>
      </c>
      <c r="E55">
        <v>30</v>
      </c>
      <c r="K55" s="6"/>
    </row>
    <row r="56" spans="1:18" hidden="1" x14ac:dyDescent="0.25">
      <c r="A56" t="s">
        <v>27</v>
      </c>
      <c r="K56" s="6"/>
    </row>
    <row r="57" spans="1:18" hidden="1" x14ac:dyDescent="0.25">
      <c r="K57" s="6"/>
    </row>
    <row r="58" spans="1:18" hidden="1" x14ac:dyDescent="0.25">
      <c r="A58" t="s">
        <v>30</v>
      </c>
      <c r="H58">
        <f>(70*2.6+30)/100</f>
        <v>2.12</v>
      </c>
      <c r="I58">
        <f>(SUM(B60:F60)+A$38+C$38)*A$39*(100+SUM(B61:F61)+B$39+C$39+D$39)/100*((SUM(B62:F62))*2.6+(100-SUM(B62:F62)))/100</f>
        <v>1438.9910618880003</v>
      </c>
      <c r="K58" s="6">
        <f>I58*M58</f>
        <v>702.7696141277595</v>
      </c>
      <c r="M58">
        <f>100/(100+(N58-6)*0.54)</f>
        <v>0.48837663606173082</v>
      </c>
      <c r="N58">
        <v>200</v>
      </c>
      <c r="P58">
        <v>744</v>
      </c>
      <c r="Q58">
        <v>744</v>
      </c>
      <c r="R58">
        <v>744</v>
      </c>
    </row>
    <row r="59" spans="1:18" hidden="1" x14ac:dyDescent="0.25">
      <c r="B59" t="s">
        <v>18</v>
      </c>
      <c r="C59" t="s">
        <v>19</v>
      </c>
      <c r="D59" t="s">
        <v>20</v>
      </c>
      <c r="E59" t="s">
        <v>21</v>
      </c>
      <c r="F59" t="s">
        <v>22</v>
      </c>
      <c r="G59" t="s">
        <v>23</v>
      </c>
      <c r="K59" s="6"/>
      <c r="P59">
        <v>548</v>
      </c>
      <c r="Q59">
        <v>548</v>
      </c>
      <c r="R59">
        <v>548</v>
      </c>
    </row>
    <row r="60" spans="1:18" hidden="1" x14ac:dyDescent="0.25">
      <c r="A60" t="s">
        <v>24</v>
      </c>
      <c r="C60">
        <v>80</v>
      </c>
      <c r="E60">
        <v>40</v>
      </c>
      <c r="F60">
        <v>100</v>
      </c>
      <c r="K60" s="6"/>
    </row>
    <row r="61" spans="1:18" hidden="1" x14ac:dyDescent="0.25">
      <c r="A61" t="s">
        <v>25</v>
      </c>
      <c r="B61">
        <v>25</v>
      </c>
      <c r="D61">
        <v>55</v>
      </c>
      <c r="K61" s="6"/>
    </row>
    <row r="62" spans="1:18" hidden="1" x14ac:dyDescent="0.25">
      <c r="A62" t="s">
        <v>26</v>
      </c>
      <c r="C62">
        <v>25</v>
      </c>
      <c r="D62">
        <v>30</v>
      </c>
      <c r="K62" s="6"/>
    </row>
    <row r="63" spans="1:18" hidden="1" x14ac:dyDescent="0.25">
      <c r="A63" t="s">
        <v>27</v>
      </c>
      <c r="K63" s="6"/>
    </row>
    <row r="64" spans="1:18" hidden="1" x14ac:dyDescent="0.25">
      <c r="K64" s="6"/>
    </row>
    <row r="65" spans="1:14" hidden="1" x14ac:dyDescent="0.25">
      <c r="A65" t="s">
        <v>31</v>
      </c>
      <c r="H65">
        <f>(70*2.6+30)/100</f>
        <v>2.12</v>
      </c>
      <c r="I65">
        <f>(SUM(B67:F67)+A$38+C$38)*A$39*(100+SUM(B68:F68)+B$39+C$39+D$39)/100*((SUM(B69:F69))*2.6+(100-SUM(B69:F69)))/100</f>
        <v>774.12404663999996</v>
      </c>
      <c r="K65" s="6">
        <f>I65*M65</f>
        <v>428.97265135764155</v>
      </c>
      <c r="M65">
        <f>100/(100+(N65-51)*0.54)</f>
        <v>0.55413942147844397</v>
      </c>
      <c r="N65">
        <v>200</v>
      </c>
    </row>
    <row r="66" spans="1:14" hidden="1" x14ac:dyDescent="0.25">
      <c r="B66" t="s">
        <v>18</v>
      </c>
      <c r="C66" t="s">
        <v>19</v>
      </c>
      <c r="D66" t="s">
        <v>20</v>
      </c>
      <c r="E66" t="s">
        <v>21</v>
      </c>
      <c r="F66" t="s">
        <v>22</v>
      </c>
      <c r="G66" t="s">
        <v>23</v>
      </c>
      <c r="K66" s="6"/>
    </row>
    <row r="67" spans="1:14" hidden="1" x14ac:dyDescent="0.25">
      <c r="A67" t="s">
        <v>24</v>
      </c>
      <c r="C67">
        <v>55</v>
      </c>
      <c r="D67">
        <v>80</v>
      </c>
      <c r="E67">
        <v>10</v>
      </c>
      <c r="K67" s="6"/>
    </row>
    <row r="68" spans="1:14" hidden="1" x14ac:dyDescent="0.25">
      <c r="A68" t="s">
        <v>25</v>
      </c>
      <c r="B68">
        <v>25</v>
      </c>
      <c r="C68">
        <v>30</v>
      </c>
      <c r="D68">
        <v>0</v>
      </c>
      <c r="K68" s="6"/>
    </row>
    <row r="69" spans="1:14" hidden="1" x14ac:dyDescent="0.25">
      <c r="A69" t="s">
        <v>26</v>
      </c>
      <c r="D69">
        <v>25</v>
      </c>
      <c r="K69" s="6"/>
    </row>
    <row r="70" spans="1:14" hidden="1" x14ac:dyDescent="0.25">
      <c r="A70" t="s">
        <v>27</v>
      </c>
      <c r="K70" s="6"/>
    </row>
    <row r="71" spans="1:14" hidden="1" x14ac:dyDescent="0.25">
      <c r="K71" s="6"/>
    </row>
    <row r="72" spans="1:14" hidden="1" x14ac:dyDescent="0.25">
      <c r="A72" t="s">
        <v>32</v>
      </c>
      <c r="H72">
        <f>(70*2.6+30)/100</f>
        <v>2.12</v>
      </c>
      <c r="I72">
        <f>(SUM(B74:F74)+A$38+C$38)*A$39*(100+SUM(B75:F75)+B$39+C$39+D$39)/100*((SUM(B76:F76))*2.6+(100-SUM(B76:F76)))/100</f>
        <v>895.18630012799997</v>
      </c>
      <c r="K72" s="6">
        <f>I72*M72</f>
        <v>437.18807390505958</v>
      </c>
      <c r="M72">
        <f>100/(100+(N72-6)*0.54)</f>
        <v>0.48837663606173082</v>
      </c>
      <c r="N72">
        <v>200</v>
      </c>
    </row>
    <row r="73" spans="1:14" hidden="1" x14ac:dyDescent="0.25">
      <c r="B73" t="s">
        <v>18</v>
      </c>
      <c r="C73" t="s">
        <v>19</v>
      </c>
      <c r="D73" t="s">
        <v>20</v>
      </c>
      <c r="E73" t="s">
        <v>21</v>
      </c>
      <c r="F73" t="s">
        <v>22</v>
      </c>
      <c r="G73" t="s">
        <v>23</v>
      </c>
      <c r="K73" s="6"/>
    </row>
    <row r="74" spans="1:14" hidden="1" x14ac:dyDescent="0.25">
      <c r="A74" t="s">
        <v>24</v>
      </c>
      <c r="C74">
        <v>80</v>
      </c>
      <c r="E74">
        <v>10</v>
      </c>
      <c r="K74" s="6"/>
    </row>
    <row r="75" spans="1:14" hidden="1" x14ac:dyDescent="0.25">
      <c r="A75" t="s">
        <v>25</v>
      </c>
      <c r="B75">
        <v>25</v>
      </c>
      <c r="D75">
        <v>55</v>
      </c>
      <c r="K75" s="6"/>
    </row>
    <row r="76" spans="1:14" hidden="1" x14ac:dyDescent="0.25">
      <c r="A76" t="s">
        <v>26</v>
      </c>
      <c r="C76">
        <v>25</v>
      </c>
      <c r="D76">
        <v>30</v>
      </c>
      <c r="K76" s="6"/>
    </row>
    <row r="77" spans="1:14" hidden="1" x14ac:dyDescent="0.25">
      <c r="A77" t="s">
        <v>27</v>
      </c>
      <c r="K77" s="6"/>
    </row>
    <row r="78" spans="1:14" hidden="1" x14ac:dyDescent="0.25">
      <c r="K78" s="6"/>
    </row>
    <row r="79" spans="1:14" x14ac:dyDescent="0.25">
      <c r="A79" s="4" t="s">
        <v>33</v>
      </c>
      <c r="I79">
        <f>(SUM(B81:F81)+A$38+C$38)*A$39*(100+SUM(B82:F82)+B$39+C$39+D$39)/100*((SUM(B83:F83))*2.6+(100-SUM(B83:F83)))/100</f>
        <v>1639.0164931680004</v>
      </c>
      <c r="K79" s="6">
        <f>I79*M79</f>
        <v>1137.4160257931994</v>
      </c>
      <c r="M79">
        <f>100/(100+(N79-6-SUM(B84:G84))*(1-E$38)*(1-B85)*(1-C85)*(1-D85)*(1-E85)*(1-F85)*(1-G85))</f>
        <v>0.69396252602359476</v>
      </c>
      <c r="N79" s="4">
        <v>100</v>
      </c>
    </row>
    <row r="80" spans="1:14" x14ac:dyDescent="0.25">
      <c r="B80" t="s">
        <v>18</v>
      </c>
      <c r="C80" t="s">
        <v>19</v>
      </c>
      <c r="D80" t="s">
        <v>20</v>
      </c>
      <c r="E80" t="s">
        <v>21</v>
      </c>
      <c r="F80" t="s">
        <v>22</v>
      </c>
      <c r="G80" t="s">
        <v>23</v>
      </c>
      <c r="I80">
        <f>(SUM(B81:F81)+A$38+C$38)*A$39*(100+SUM(B82:F82)+B$39+C$39+D$39)/100*((SUM(B83:F83))*2.6+(100-SUM(B83:F83)))/100</f>
        <v>1639.0164931680004</v>
      </c>
      <c r="K80" s="6">
        <f t="shared" ref="K80:K81" si="0">I80*M80</f>
        <v>700.13519571465201</v>
      </c>
      <c r="M80">
        <f>100/(100+(N80-6-SUM(B84:G84))*(1-E$38)*(1-B85)*(1-C85)*(1-D85)*(1-E85)*(1-F85)*(1-G85))</f>
        <v>0.42716787697565145</v>
      </c>
      <c r="N80" s="4">
        <v>200</v>
      </c>
    </row>
    <row r="81" spans="1:14" x14ac:dyDescent="0.25">
      <c r="A81" t="s">
        <v>24</v>
      </c>
      <c r="B81" s="4"/>
      <c r="C81" s="4">
        <v>80</v>
      </c>
      <c r="D81" s="4"/>
      <c r="E81" s="4">
        <v>55</v>
      </c>
      <c r="F81" s="4">
        <v>100</v>
      </c>
      <c r="G81" s="4"/>
      <c r="I81">
        <f>(SUM(B81:F81)+A$38+C$38)*A$39*(100+SUM(B82:F82)+B$39+C$39+D$39)/100*((SUM(B83:F83))*2.6+(100-SUM(B83:F83)))/100</f>
        <v>1639.0164931680004</v>
      </c>
      <c r="K81" s="6">
        <f t="shared" si="0"/>
        <v>505.71320369268756</v>
      </c>
      <c r="M81">
        <f>100/(100+(N81-6-SUM(B84:G84))*(1-E$38)*(1-B85)*(1-C85)*(1-D85)*(1-E85)*(1-F85)*(1-G85))</f>
        <v>0.30854674483184202</v>
      </c>
      <c r="N81" s="4">
        <v>300</v>
      </c>
    </row>
    <row r="82" spans="1:14" x14ac:dyDescent="0.25">
      <c r="A82" t="s">
        <v>25</v>
      </c>
      <c r="B82" s="4">
        <v>25</v>
      </c>
      <c r="C82" s="4"/>
      <c r="D82" s="4">
        <v>55</v>
      </c>
      <c r="E82" s="4">
        <v>30</v>
      </c>
      <c r="F82" s="4"/>
      <c r="G82" s="4"/>
      <c r="K82" s="3"/>
    </row>
    <row r="83" spans="1:14" x14ac:dyDescent="0.25">
      <c r="A83" t="s">
        <v>26</v>
      </c>
      <c r="B83" s="4"/>
      <c r="C83" s="4">
        <v>25</v>
      </c>
      <c r="D83" s="4">
        <v>30</v>
      </c>
      <c r="E83" s="4"/>
      <c r="F83" s="4"/>
      <c r="G83" s="4"/>
      <c r="K83" s="3"/>
    </row>
    <row r="84" spans="1:14" x14ac:dyDescent="0.25">
      <c r="A84" t="s">
        <v>27</v>
      </c>
      <c r="B84" s="4"/>
      <c r="C84" s="4"/>
      <c r="D84" s="4">
        <v>45</v>
      </c>
      <c r="E84" s="4"/>
      <c r="F84" s="4"/>
      <c r="G84" s="4"/>
      <c r="K84" s="3"/>
    </row>
    <row r="85" spans="1:14" x14ac:dyDescent="0.25">
      <c r="A85" t="s">
        <v>42</v>
      </c>
      <c r="B85" s="4"/>
      <c r="C85" s="4"/>
      <c r="D85" s="4"/>
      <c r="E85" s="4"/>
      <c r="F85" s="4"/>
      <c r="G85" s="4"/>
      <c r="K85" s="3"/>
    </row>
    <row r="86" spans="1:14" x14ac:dyDescent="0.25">
      <c r="K86" s="3"/>
    </row>
    <row r="87" spans="1:14" x14ac:dyDescent="0.25">
      <c r="A87" s="4" t="s">
        <v>34</v>
      </c>
      <c r="I87">
        <f>(SUM(B89:F89)+A$38+C$38)*A$39*(100+SUM(B90:F90)+B$39+C$39+D$39)/100*((SUM(B91:F91))*2.6+(100-SUM(B91:F91)))/100</f>
        <v>1438.9910618880003</v>
      </c>
      <c r="K87" s="6">
        <f>I87*M87</f>
        <v>954.49128541257653</v>
      </c>
      <c r="M87">
        <f>100/(100+(N87-6-SUM(B92:G92))*(1-E$38)*(1-B93)*(1-C93)*(1-D93)*(1-E93)*(1-F93)*(1-G93))</f>
        <v>0.66330591668877692</v>
      </c>
      <c r="N87" s="4">
        <v>100</v>
      </c>
    </row>
    <row r="88" spans="1:14" x14ac:dyDescent="0.25">
      <c r="B88" t="s">
        <v>18</v>
      </c>
      <c r="C88" t="s">
        <v>19</v>
      </c>
      <c r="D88" t="s">
        <v>20</v>
      </c>
      <c r="E88" t="s">
        <v>21</v>
      </c>
      <c r="F88" t="s">
        <v>22</v>
      </c>
      <c r="G88" t="s">
        <v>23</v>
      </c>
      <c r="I88">
        <f>(SUM(B89:F89)+A$38+C$38)*A$39*(100+SUM(B90:F90)+B$39+C$39+D$39)/100*((SUM(B91:F91))*2.6+(100-SUM(B91:F91)))/100</f>
        <v>1438.9910618880003</v>
      </c>
      <c r="K88" s="6">
        <f t="shared" ref="K88:K89" si="1">I88*M88</f>
        <v>702.7696141277595</v>
      </c>
      <c r="M88">
        <f>100/(100+(N88-6-SUM(B92:G92))*(1-E$38)*(1-B93)*(1-C93)*(1-D93)*(1-E93)*(1-F93)*(1-G93))</f>
        <v>0.48837663606173082</v>
      </c>
      <c r="N88" s="4">
        <v>200</v>
      </c>
    </row>
    <row r="89" spans="1:14" x14ac:dyDescent="0.25">
      <c r="A89" t="s">
        <v>24</v>
      </c>
      <c r="B89" s="4"/>
      <c r="C89" s="4">
        <v>80</v>
      </c>
      <c r="D89" s="4"/>
      <c r="E89" s="4">
        <v>40</v>
      </c>
      <c r="F89" s="4">
        <v>100</v>
      </c>
      <c r="G89" s="4"/>
      <c r="I89">
        <f>(SUM(B89:F89)+A$38+C$38)*A$39*(100+SUM(B90:F90)+B$39+C$39+D$39)/100*((SUM(B91:F91))*2.6+(100-SUM(B91:F91)))/100</f>
        <v>1438.9910618880003</v>
      </c>
      <c r="K89" s="6">
        <f t="shared" si="1"/>
        <v>556.11031917143316</v>
      </c>
      <c r="M89">
        <f>100/(100+(N89-6-SUM(B92:G92))*(1-E$38)*(1-B93)*(1-C93)*(1-D93)*(1-E93)*(1-F93)*(1-G93))</f>
        <v>0.38645849435770602</v>
      </c>
      <c r="N89" s="4">
        <v>300</v>
      </c>
    </row>
    <row r="90" spans="1:14" x14ac:dyDescent="0.25">
      <c r="A90" t="s">
        <v>25</v>
      </c>
      <c r="B90" s="4">
        <v>25</v>
      </c>
      <c r="C90" s="4"/>
      <c r="D90" s="4">
        <v>55</v>
      </c>
      <c r="E90" s="4"/>
      <c r="F90" s="4"/>
      <c r="G90" s="4"/>
      <c r="K90" s="3"/>
    </row>
    <row r="91" spans="1:14" x14ac:dyDescent="0.25">
      <c r="A91" t="s">
        <v>26</v>
      </c>
      <c r="B91" s="4"/>
      <c r="C91" s="4">
        <v>25</v>
      </c>
      <c r="D91" s="4">
        <v>30</v>
      </c>
      <c r="E91" s="4"/>
      <c r="F91" s="4"/>
      <c r="G91" s="4"/>
      <c r="K91" s="3"/>
    </row>
    <row r="92" spans="1:14" x14ac:dyDescent="0.25">
      <c r="A92" t="s">
        <v>27</v>
      </c>
      <c r="B92" s="4"/>
      <c r="C92" s="4"/>
      <c r="D92" s="4"/>
      <c r="E92" s="4"/>
      <c r="F92" s="4"/>
      <c r="G92" s="4"/>
      <c r="K92" s="3"/>
    </row>
    <row r="93" spans="1:14" x14ac:dyDescent="0.25">
      <c r="A93" t="s">
        <v>42</v>
      </c>
      <c r="B93" s="4"/>
      <c r="C93" s="4"/>
      <c r="D93" s="4"/>
      <c r="E93" s="5">
        <v>0.4</v>
      </c>
      <c r="F93" s="4"/>
      <c r="G93" s="4"/>
      <c r="K93" s="3"/>
    </row>
    <row r="94" spans="1:14" x14ac:dyDescent="0.25">
      <c r="K94" s="3"/>
    </row>
    <row r="95" spans="1:14" x14ac:dyDescent="0.25">
      <c r="A95" s="4" t="s">
        <v>35</v>
      </c>
      <c r="I95">
        <f>(SUM(B97:F97)+A$38+C$38)*A$39*(100+SUM(B98:F98)+B$39+C$39+D$39)/100*((SUM(B99:F99))*2.6+(100-SUM(B99:F99)))/100</f>
        <v>1863.8807093760001</v>
      </c>
      <c r="K95" s="6">
        <f>I95*M95</f>
        <v>1009.6861914279522</v>
      </c>
      <c r="M95">
        <f>100/(100+(N95-6-SUM(B100:G100))*(1-E$38)*(1-B101)*(1-C101)*(1-D101)*(1-E101)*(1-F101)*(1-G101))</f>
        <v>0.541711809317443</v>
      </c>
      <c r="N95" s="4">
        <v>100</v>
      </c>
    </row>
    <row r="96" spans="1:14" x14ac:dyDescent="0.25">
      <c r="B96" t="s">
        <v>18</v>
      </c>
      <c r="C96" t="s">
        <v>19</v>
      </c>
      <c r="D96" t="s">
        <v>20</v>
      </c>
      <c r="E96" t="s">
        <v>21</v>
      </c>
      <c r="F96" t="s">
        <v>22</v>
      </c>
      <c r="G96" t="s">
        <v>23</v>
      </c>
      <c r="I96">
        <f>(SUM(B97:F97)+A$38+C$38)*A$39*(100+SUM(B98:F98)+B$39+C$39+D$39)/100*((SUM(B99:F99))*2.6+(100-SUM(B99:F99)))/100</f>
        <v>1863.8807093760001</v>
      </c>
      <c r="K96" s="6">
        <f t="shared" ref="K96:K97" si="2">I96*M96</f>
        <v>678.76209372760377</v>
      </c>
      <c r="M96">
        <f>100/(100+(N96-6-SUM(B100:G100))*(1-E$38)*(1-B101)*(1-C101)*(1-D101)*(1-E101)*(1-F101)*(1-G101))</f>
        <v>0.36416605972323374</v>
      </c>
      <c r="N96" s="4">
        <v>200</v>
      </c>
    </row>
    <row r="97" spans="1:14" x14ac:dyDescent="0.25">
      <c r="A97" t="s">
        <v>24</v>
      </c>
      <c r="B97" s="4"/>
      <c r="C97" s="4">
        <v>80</v>
      </c>
      <c r="D97" s="4"/>
      <c r="E97" s="4"/>
      <c r="F97" s="4">
        <v>100</v>
      </c>
      <c r="G97" s="4"/>
      <c r="I97">
        <f>(SUM(B97:F97)+A$38+C$38)*A$39*(100+SUM(B98:F98)+B$39+C$39+D$39)/100*((SUM(B99:F99))*2.6+(100-SUM(B99:F99)))/100</f>
        <v>1863.8807093760001</v>
      </c>
      <c r="K97" s="6">
        <f t="shared" si="2"/>
        <v>511.2124820010971</v>
      </c>
      <c r="M97">
        <f>100/(100+(N97-6-SUM(B100:G100))*(1-E$38)*(1-B101)*(1-C101)*(1-D101)*(1-E101)*(1-F101)*(1-G101))</f>
        <v>0.27427317608337903</v>
      </c>
      <c r="N97" s="4">
        <v>300</v>
      </c>
    </row>
    <row r="98" spans="1:14" x14ac:dyDescent="0.25">
      <c r="A98" t="s">
        <v>25</v>
      </c>
      <c r="B98" s="4">
        <v>25</v>
      </c>
      <c r="C98" s="4"/>
      <c r="D98" s="4">
        <v>55</v>
      </c>
      <c r="E98" s="4">
        <v>55</v>
      </c>
      <c r="F98" s="4"/>
      <c r="G98" s="4"/>
    </row>
    <row r="99" spans="1:14" x14ac:dyDescent="0.25">
      <c r="A99" t="s">
        <v>26</v>
      </c>
      <c r="B99" s="4"/>
      <c r="C99" s="4">
        <v>25</v>
      </c>
      <c r="D99" s="4">
        <v>30</v>
      </c>
      <c r="E99" s="4">
        <v>30</v>
      </c>
      <c r="F99" s="4"/>
      <c r="G99" s="4"/>
    </row>
    <row r="100" spans="1:14" x14ac:dyDescent="0.25">
      <c r="A100" t="s">
        <v>27</v>
      </c>
      <c r="B100" s="4"/>
      <c r="C100" s="4"/>
      <c r="D100" s="4"/>
      <c r="E100" s="4"/>
      <c r="F100" s="4"/>
      <c r="G100" s="4"/>
    </row>
    <row r="101" spans="1:14" x14ac:dyDescent="0.25">
      <c r="A101" t="s">
        <v>42</v>
      </c>
      <c r="B101" s="4"/>
      <c r="C101" s="4"/>
      <c r="D101" s="4"/>
      <c r="E101" s="4"/>
      <c r="F101" s="4"/>
      <c r="G101" s="4"/>
    </row>
  </sheetData>
  <sheetProtection password="D22C" sheet="1" objects="1" scenarios="1" selectLockedCells="1"/>
  <pageMargins left="0.7" right="0.7" top="0.75" bottom="0.75" header="0.3" footer="0.3"/>
  <pageSetup orientation="portrait" r:id="rId1"/>
  <ignoredErrors>
    <ignoredError sqref="B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Haejoon Lee</dc:creator>
  <cp:lastModifiedBy>Haejoon Lee</cp:lastModifiedBy>
  <dcterms:created xsi:type="dcterms:W3CDTF">2012-06-25T17:41:45Z</dcterms:created>
  <dcterms:modified xsi:type="dcterms:W3CDTF">2012-06-30T16:55:37Z</dcterms:modified>
</cp:coreProperties>
</file>